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<sst xmlns="http://schemas.openxmlformats.org/spreadsheetml/2006/main" count="21" uniqueCount="21">
  <si>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</si>
  <si>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</si>
  <si>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</si>
  <si>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</si>
  <si>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</si>
  <si>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</si>
  <si>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</si>
  <si>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</si>
  <si>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</si>
  <si>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</si>
  <si>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</si>
  <si>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</si>
  <si>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</si>
  <si>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</si>
  <si>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</si>
  <si>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Силикагель индикаторный ГОСТ 8984-75</t>
  </si>
  <si>
    <t>кг</t>
  </si>
  <si>
    <t xml:space="preserve">Силикагель КСМГ высший сорт ГОСТ 3956-76</t>
  </si>
  <si>
    <t xml:space="preserve">Спирт изопропиловый абсолютированный</t>
  </si>
  <si>
    <t>л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</si>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</sst>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#,##0.000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5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2" borderId="1" numFmtId="160" xfId="1" applyNumberFormat="1" applyFont="1" applyFill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1" fillId="0" borderId="4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6" fillId="0" borderId="7" numFmtId="0" xfId="0" applyFont="1" applyBorder="1" applyAlignment="1">
      <alignment horizontal="center" vertical="center"/>
    </xf>
    <xf fontId="6" fillId="0" borderId="8" numFmtId="161" xfId="0" applyNumberFormat="1" applyFont="1" applyBorder="1" applyAlignment="1">
      <alignment horizontal="right" vertical="center"/>
    </xf>
    <xf fontId="1" fillId="0" borderId="4" numFmtId="160" xfId="1" applyNumberFormat="1" applyFont="1" applyBorder="1"/>
    <xf fontId="2" fillId="0" borderId="9" numFmtId="160" xfId="1" applyNumberFormat="1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1" fillId="0" borderId="2" numFmtId="0" xfId="0" applyFont="1" applyBorder="1" applyAlignment="1">
      <alignment horizontal="left" vertical="center" wrapText="1"/>
    </xf>
    <xf fontId="6" fillId="0" borderId="0" numFmtId="161" xfId="0" applyNumberFormat="1" applyFont="1" applyAlignment="1">
      <alignment horizontal="right" vertical="center"/>
    </xf>
    <xf fontId="2" fillId="0" borderId="4" numFmtId="0" xfId="0" applyFont="1" applyBorder="1" applyAlignment="1">
      <alignment horizontal="left" vertical="center"/>
    </xf>
    <xf fontId="6" fillId="0" borderId="6" numFmtId="0" xfId="0" applyFont="1" applyBorder="1" applyAlignment="1">
      <alignment horizontal="center" vertical="center"/>
    </xf>
    <xf fontId="6" fillId="0" borderId="6" numFmtId="0" xfId="0" applyFont="1" applyBorder="1" applyAlignment="1">
      <alignment horizontal="right" vertical="center"/>
    </xf>
    <xf fontId="2" fillId="0" borderId="6" numFmtId="160" xfId="1" applyNumberFormat="1" applyFont="1" applyBorder="1" applyAlignment="1">
      <alignment horizontal="righ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right" vertical="top"/>
    </xf>
    <xf fontId="4" fillId="0" borderId="11" numFmtId="0" xfId="0" applyFont="1" applyBorder="1" applyAlignment="1">
      <alignment horizontal="right" vertical="top"/>
    </xf>
    <xf fontId="4" fillId="0" borderId="8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12.140625"/>
    <col customWidth="1" min="6" max="8" style="3" width="14.7109375"/>
    <col customWidth="1" min="9" max="9" style="4" width="14.5703125"/>
    <col customWidth="1" min="10" max="10" style="4" width="19.5742187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7"/>
      <c r="E7" s="18"/>
      <c r="F7" s="20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2161910002</v>
      </c>
      <c r="C8" s="26" t="s">
        <v>15</v>
      </c>
      <c r="D8" s="27" t="s">
        <v>16</v>
      </c>
      <c r="E8" s="28">
        <v>59.300000000000054</v>
      </c>
      <c r="F8" s="29">
        <v>636.92999999999995</v>
      </c>
      <c r="G8" s="30"/>
      <c r="H8" s="31"/>
      <c r="I8" s="32">
        <f t="shared" ref="I8:I9" si="0">MIN(F8:H8)</f>
        <v>636.92999999999995</v>
      </c>
      <c r="J8" s="33">
        <f>I8*E8</f>
        <v>37769.94900000003</v>
      </c>
      <c r="K8" s="34"/>
      <c r="L8" s="35"/>
    </row>
    <row r="9" s="23" customFormat="1" ht="24.75" customHeight="1">
      <c r="A9" s="24">
        <v>2</v>
      </c>
      <c r="B9" s="25">
        <v>2161110004</v>
      </c>
      <c r="C9" s="36" t="s">
        <v>17</v>
      </c>
      <c r="D9" s="27" t="s">
        <v>16</v>
      </c>
      <c r="E9" s="37">
        <v>2846.7999999999979</v>
      </c>
      <c r="F9" s="29">
        <v>429.72000000000003</v>
      </c>
      <c r="G9" s="30"/>
      <c r="H9" s="31"/>
      <c r="I9" s="32">
        <f t="shared" si="0"/>
        <v>429.72000000000003</v>
      </c>
      <c r="J9" s="33">
        <f>I9*E9</f>
        <v>1223326.8959999993</v>
      </c>
      <c r="K9" s="34"/>
      <c r="L9" s="35"/>
    </row>
    <row r="10" s="23" customFormat="1" ht="15.75" customHeight="1">
      <c r="A10" s="24">
        <v>3</v>
      </c>
      <c r="B10" s="25">
        <v>2421410002</v>
      </c>
      <c r="C10" s="26" t="s">
        <v>18</v>
      </c>
      <c r="D10" s="27" t="s">
        <v>19</v>
      </c>
      <c r="E10" s="28">
        <v>26</v>
      </c>
      <c r="F10" s="29">
        <v>237.28</v>
      </c>
      <c r="G10" s="30"/>
      <c r="H10" s="31"/>
      <c r="I10" s="32">
        <f>MIN(F10:H10)</f>
        <v>237.28</v>
      </c>
      <c r="J10" s="33">
        <f>I10*E10</f>
        <v>6169.2799999999997</v>
      </c>
      <c r="K10" s="34"/>
      <c r="L10" s="35"/>
    </row>
    <row r="11" s="23" customFormat="1" ht="15.75" customHeight="1">
      <c r="A11" s="24"/>
      <c r="B11" s="38"/>
      <c r="C11" s="38"/>
      <c r="D11" s="39"/>
      <c r="E11" s="40"/>
      <c r="F11" s="41"/>
      <c r="G11" s="31"/>
      <c r="H11" s="31"/>
      <c r="I11" s="32"/>
      <c r="J11" s="33"/>
      <c r="K11" s="34"/>
      <c r="L11" s="35"/>
    </row>
    <row r="12" s="23" customFormat="1" ht="15.75" customHeight="1">
      <c r="A12" s="24"/>
      <c r="B12" s="38"/>
      <c r="C12" s="38"/>
      <c r="D12" s="42"/>
      <c r="E12" s="43"/>
      <c r="F12" s="31"/>
      <c r="G12" s="31"/>
      <c r="H12" s="31"/>
      <c r="I12" s="32"/>
      <c r="J12" s="33"/>
      <c r="K12" s="34"/>
      <c r="L12" s="35"/>
    </row>
    <row r="13" s="23" customFormat="1" ht="15.75" customHeight="1">
      <c r="A13" s="24"/>
      <c r="B13" s="38"/>
      <c r="C13" s="38"/>
      <c r="D13" s="42"/>
      <c r="E13" s="43"/>
      <c r="F13" s="31"/>
      <c r="G13" s="31"/>
      <c r="H13" s="31"/>
      <c r="I13" s="32"/>
      <c r="J13" s="33"/>
      <c r="K13" s="34"/>
      <c r="L13" s="35"/>
    </row>
    <row r="14" s="23" customFormat="1" ht="15.75" customHeight="1">
      <c r="A14" s="44"/>
      <c r="B14" s="38"/>
      <c r="C14" s="38"/>
      <c r="D14" s="42"/>
      <c r="E14" s="43"/>
      <c r="F14" s="31"/>
      <c r="G14" s="31"/>
      <c r="H14" s="31"/>
      <c r="I14" s="32"/>
      <c r="J14" s="33"/>
      <c r="K14" s="34"/>
      <c r="L14" s="35"/>
    </row>
    <row r="15" s="23" customFormat="1" ht="15.75" customHeight="1">
      <c r="A15" s="44"/>
      <c r="B15" s="38"/>
      <c r="C15" s="38"/>
      <c r="D15" s="42"/>
      <c r="E15" s="43"/>
      <c r="F15" s="31"/>
      <c r="G15" s="31"/>
      <c r="H15" s="31"/>
      <c r="I15" s="32"/>
      <c r="J15" s="33"/>
      <c r="K15" s="34"/>
      <c r="L15" s="35"/>
    </row>
    <row r="16" s="23" customFormat="1" ht="15.75" customHeight="1">
      <c r="A16" s="44"/>
      <c r="B16" s="38"/>
      <c r="C16" s="38"/>
      <c r="D16" s="42"/>
      <c r="E16" s="43"/>
      <c r="F16" s="31"/>
      <c r="G16" s="31"/>
      <c r="H16" s="31"/>
      <c r="I16" s="32"/>
      <c r="J16" s="33"/>
      <c r="K16" s="34"/>
      <c r="L16" s="35"/>
    </row>
    <row r="17" s="23" customFormat="1" ht="15.75" customHeight="1">
      <c r="A17" s="44"/>
      <c r="B17" s="38"/>
      <c r="C17" s="38"/>
      <c r="D17" s="42"/>
      <c r="E17" s="43"/>
      <c r="F17" s="31"/>
      <c r="G17" s="31"/>
      <c r="H17" s="31"/>
      <c r="I17" s="32"/>
      <c r="J17" s="33"/>
      <c r="K17" s="34"/>
      <c r="L17" s="35"/>
    </row>
    <row r="18" s="23" customFormat="1" ht="15.75" customHeight="1">
      <c r="A18" s="44"/>
      <c r="B18" s="38"/>
      <c r="C18" s="38"/>
      <c r="D18" s="42"/>
      <c r="E18" s="43"/>
      <c r="F18" s="31"/>
      <c r="G18" s="31"/>
      <c r="H18" s="31"/>
      <c r="I18" s="32"/>
      <c r="J18" s="33"/>
      <c r="K18" s="34"/>
      <c r="L18" s="35"/>
    </row>
    <row r="19" s="23" customFormat="1" ht="15.75" customHeight="1">
      <c r="A19" s="44"/>
      <c r="B19" s="38"/>
      <c r="C19" s="38"/>
      <c r="D19" s="42"/>
      <c r="E19" s="43"/>
      <c r="F19" s="31"/>
      <c r="G19" s="31"/>
      <c r="H19" s="31"/>
      <c r="I19" s="32"/>
      <c r="J19" s="33"/>
      <c r="K19" s="34"/>
      <c r="L19" s="35"/>
    </row>
    <row r="20" s="23" customFormat="1" ht="15.75" customHeight="1">
      <c r="A20" s="44"/>
      <c r="B20" s="38"/>
      <c r="C20" s="38"/>
      <c r="D20" s="42"/>
      <c r="E20" s="43"/>
      <c r="F20" s="31"/>
      <c r="G20" s="31"/>
      <c r="H20" s="31"/>
      <c r="I20" s="32"/>
      <c r="J20" s="33"/>
      <c r="K20" s="34"/>
      <c r="L20" s="35"/>
    </row>
    <row r="21" s="23" customFormat="1" ht="15.75" customHeight="1">
      <c r="A21" s="44"/>
      <c r="B21" s="38"/>
      <c r="C21" s="38"/>
      <c r="D21" s="42"/>
      <c r="E21" s="43"/>
      <c r="F21" s="31"/>
      <c r="G21" s="31"/>
      <c r="H21" s="31"/>
      <c r="I21" s="32"/>
      <c r="J21" s="33"/>
      <c r="K21" s="34"/>
      <c r="L21" s="35"/>
    </row>
    <row r="22" s="23" customFormat="1" ht="15.75" customHeight="1">
      <c r="A22" s="44"/>
      <c r="B22" s="38"/>
      <c r="C22" s="38"/>
      <c r="D22" s="42"/>
      <c r="E22" s="43"/>
      <c r="F22" s="31"/>
      <c r="G22" s="31"/>
      <c r="H22" s="31"/>
      <c r="I22" s="32"/>
      <c r="J22" s="33"/>
      <c r="K22" s="34"/>
      <c r="L22" s="35"/>
    </row>
    <row r="23" s="23" customFormat="1" ht="15.75" customHeight="1">
      <c r="A23" s="44"/>
      <c r="B23" s="38"/>
      <c r="C23" s="38"/>
      <c r="D23" s="42"/>
      <c r="E23" s="43"/>
      <c r="F23" s="31"/>
      <c r="G23" s="31"/>
      <c r="H23" s="31"/>
      <c r="I23" s="32"/>
      <c r="J23" s="33"/>
      <c r="K23" s="34"/>
      <c r="L23" s="35"/>
    </row>
    <row r="24" s="23" customFormat="1" ht="15.75" customHeight="1">
      <c r="A24" s="44"/>
      <c r="B24" s="38"/>
      <c r="C24" s="38"/>
      <c r="D24" s="42"/>
      <c r="E24" s="43"/>
      <c r="F24" s="31"/>
      <c r="G24" s="31"/>
      <c r="H24" s="31"/>
      <c r="I24" s="32"/>
      <c r="J24" s="33"/>
      <c r="K24" s="34"/>
      <c r="L24" s="35"/>
    </row>
    <row r="25" s="23" customFormat="1" ht="15.75" customHeight="1">
      <c r="A25" s="44"/>
      <c r="B25" s="38"/>
      <c r="C25" s="38"/>
      <c r="D25" s="42"/>
      <c r="E25" s="43"/>
      <c r="F25" s="31"/>
      <c r="G25" s="31"/>
      <c r="H25" s="31"/>
      <c r="I25" s="32"/>
      <c r="J25" s="33"/>
      <c r="K25" s="34"/>
      <c r="L25" s="35"/>
    </row>
    <row r="26" s="10" customFormat="1" ht="22.5" customHeight="1">
      <c r="A26" s="45" t="s">
        <v>20</v>
      </c>
      <c r="B26" s="46"/>
      <c r="C26" s="46"/>
      <c r="D26" s="46"/>
      <c r="E26" s="46"/>
      <c r="F26" s="46"/>
      <c r="G26" s="46"/>
      <c r="H26" s="46"/>
      <c r="I26" s="47"/>
      <c r="J26" s="48">
        <f>SUM(J8:J25)</f>
        <v>1267266.1249999993</v>
      </c>
      <c r="K26" s="49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2025-09-30T01:58:29Z</dcterms:modified>
</cp:coreProperties>
</file>